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7" i="1"/>
  <c r="E38"/>
  <c r="E39"/>
  <c r="E40"/>
  <c r="E41"/>
  <c r="E42"/>
  <c r="E43"/>
  <c r="E44"/>
  <c r="C37"/>
  <c r="C38"/>
  <c r="C39"/>
  <c r="C40"/>
  <c r="L37"/>
  <c r="L38"/>
  <c r="L39"/>
  <c r="L40"/>
  <c r="L41"/>
  <c r="L42"/>
  <c r="L43"/>
  <c r="L44"/>
  <c r="L36"/>
  <c r="I37"/>
  <c r="I38"/>
  <c r="I39"/>
  <c r="I36"/>
  <c r="F40"/>
  <c r="F41"/>
  <c r="F42"/>
  <c r="F43"/>
  <c r="F44"/>
  <c r="F37"/>
  <c r="G37"/>
  <c r="F38"/>
  <c r="G38"/>
  <c r="F39"/>
  <c r="G39"/>
  <c r="G36"/>
  <c r="F36"/>
  <c r="D37"/>
  <c r="D38"/>
  <c r="D39"/>
  <c r="D40"/>
  <c r="D41"/>
  <c r="D36"/>
  <c r="C36"/>
  <c r="B37"/>
  <c r="H37"/>
  <c r="K37"/>
  <c r="B38"/>
  <c r="H38"/>
  <c r="K38"/>
  <c r="B39"/>
  <c r="H39"/>
  <c r="K39"/>
  <c r="B40"/>
  <c r="H40"/>
  <c r="K40"/>
  <c r="B41"/>
  <c r="H41"/>
  <c r="K41"/>
  <c r="B42"/>
  <c r="D42"/>
  <c r="H42"/>
  <c r="K42"/>
  <c r="B43"/>
  <c r="D43"/>
  <c r="H43"/>
  <c r="K43"/>
  <c r="B44"/>
  <c r="D44"/>
  <c r="H44"/>
  <c r="K44"/>
  <c r="E36"/>
  <c r="H36"/>
  <c r="K36"/>
  <c r="B36"/>
  <c r="L14"/>
  <c r="L15"/>
  <c r="L16"/>
  <c r="L13"/>
  <c r="K14"/>
  <c r="K15"/>
  <c r="K16"/>
  <c r="K17"/>
  <c r="K18"/>
  <c r="K19"/>
  <c r="K20"/>
  <c r="K21"/>
  <c r="K13"/>
  <c r="I14"/>
  <c r="I15"/>
  <c r="I16"/>
  <c r="I17"/>
  <c r="I13"/>
  <c r="H14"/>
  <c r="H15"/>
  <c r="H16"/>
  <c r="H17"/>
  <c r="H18"/>
  <c r="H19"/>
  <c r="H20"/>
  <c r="H21"/>
  <c r="H13"/>
  <c r="G14"/>
  <c r="G15"/>
  <c r="G16"/>
  <c r="G17"/>
  <c r="G18"/>
  <c r="G19"/>
  <c r="G20"/>
  <c r="G21"/>
  <c r="G13"/>
  <c r="F14"/>
  <c r="F15"/>
  <c r="F16"/>
  <c r="F17"/>
  <c r="F18"/>
  <c r="F19"/>
  <c r="F20"/>
  <c r="F21"/>
  <c r="F13"/>
  <c r="E14"/>
  <c r="E15"/>
  <c r="E16"/>
  <c r="E17"/>
  <c r="E18"/>
  <c r="E19"/>
  <c r="E20"/>
  <c r="E21"/>
  <c r="E13"/>
  <c r="D14"/>
  <c r="D15"/>
  <c r="D16"/>
  <c r="D17"/>
  <c r="D18"/>
  <c r="D19"/>
  <c r="D20"/>
  <c r="D13"/>
  <c r="C14"/>
  <c r="C15"/>
  <c r="C16"/>
  <c r="C17"/>
  <c r="C13"/>
  <c r="B14"/>
  <c r="B15"/>
  <c r="B16"/>
  <c r="B17"/>
  <c r="B18"/>
  <c r="B19"/>
  <c r="B20"/>
  <c r="B21"/>
  <c r="B13"/>
</calcChain>
</file>

<file path=xl/sharedStrings.xml><?xml version="1.0" encoding="utf-8"?>
<sst xmlns="http://schemas.openxmlformats.org/spreadsheetml/2006/main" count="36" uniqueCount="17">
  <si>
    <t>Days</t>
    <phoneticPr fontId="1" type="noConversion"/>
  </si>
  <si>
    <t>W PBS</t>
    <phoneticPr fontId="1" type="noConversion"/>
  </si>
  <si>
    <t>W M.a</t>
    <phoneticPr fontId="1" type="noConversion"/>
  </si>
  <si>
    <t>MyD88 PBS</t>
  </si>
  <si>
    <t>MyD88 M.a</t>
  </si>
  <si>
    <t>CG4250-deltaMyD88 PBS</t>
  </si>
  <si>
    <t>CG4250-deltaMyD88 M.a</t>
  </si>
  <si>
    <t>CG15068-deltaMyD88 M.a</t>
  </si>
  <si>
    <t>CG16836 IM28-deltaMyD88 PBS</t>
  </si>
  <si>
    <t>CG16836 IM28-deltaMyD88 M.a</t>
  </si>
  <si>
    <t>CG15066 IM23-deltaMyD88 PBS</t>
  </si>
  <si>
    <t>CG15066 IM23-deltaMyD88 M.a</t>
  </si>
  <si>
    <t>Def-deltaMyD88 M.a</t>
  </si>
  <si>
    <t>CG16844 IM3-deltaMyD88 PBS</t>
    <phoneticPr fontId="1" type="noConversion"/>
  </si>
  <si>
    <t>CG16844 IM3-deltaMyD88 M.a</t>
    <phoneticPr fontId="1" type="noConversion"/>
  </si>
  <si>
    <t>CG15068-deltaMyD88 PBS</t>
    <phoneticPr fontId="1" type="noConversion"/>
  </si>
  <si>
    <t>Def-deltaMyD88 PBS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</si>
</sst>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22" workbookViewId="0">
      <selection activeCell="L35" sqref="L35:L44"/>
    </sheetView>
  </sheetViews>
  <sheetFormatPr defaultRowHeight="13.5"/>
  <sheetData>
    <row r="1" spans="1:12">
      <c r="A1" t="s">
        <v>0</v>
      </c>
      <c r="B1" t="s">
        <v>1</v>
      </c>
      <c r="C1" t="s">
        <v>2</v>
      </c>
      <c r="E1" t="s">
        <v>3</v>
      </c>
      <c r="F1" t="s">
        <v>4</v>
      </c>
      <c r="H1" t="s">
        <v>5</v>
      </c>
      <c r="I1" t="s">
        <v>6</v>
      </c>
      <c r="K1" t="s">
        <v>15</v>
      </c>
      <c r="L1" t="s">
        <v>7</v>
      </c>
    </row>
    <row r="2" spans="1:12">
      <c r="A2">
        <v>0</v>
      </c>
      <c r="B2">
        <v>20</v>
      </c>
      <c r="C2">
        <v>9</v>
      </c>
      <c r="D2">
        <v>16</v>
      </c>
      <c r="E2">
        <v>20</v>
      </c>
      <c r="F2">
        <v>17</v>
      </c>
      <c r="G2">
        <v>23</v>
      </c>
      <c r="H2">
        <v>15</v>
      </c>
      <c r="I2">
        <v>16</v>
      </c>
      <c r="K2">
        <v>20</v>
      </c>
      <c r="L2">
        <v>13</v>
      </c>
    </row>
    <row r="3" spans="1:12">
      <c r="A3">
        <v>1</v>
      </c>
      <c r="B3">
        <v>20</v>
      </c>
      <c r="C3">
        <v>9</v>
      </c>
      <c r="D3">
        <v>16</v>
      </c>
      <c r="E3">
        <v>20</v>
      </c>
      <c r="F3">
        <v>17</v>
      </c>
      <c r="G3">
        <v>23</v>
      </c>
      <c r="H3">
        <v>14</v>
      </c>
      <c r="I3">
        <v>16</v>
      </c>
      <c r="K3">
        <v>20</v>
      </c>
      <c r="L3">
        <v>13</v>
      </c>
    </row>
    <row r="4" spans="1:12">
      <c r="A4">
        <v>2</v>
      </c>
      <c r="B4">
        <v>20</v>
      </c>
      <c r="C4">
        <v>5</v>
      </c>
      <c r="D4">
        <v>15</v>
      </c>
      <c r="E4">
        <v>19</v>
      </c>
      <c r="F4">
        <v>14</v>
      </c>
      <c r="G4">
        <v>23</v>
      </c>
      <c r="H4">
        <v>14</v>
      </c>
      <c r="I4">
        <v>3</v>
      </c>
      <c r="K4">
        <v>20</v>
      </c>
      <c r="L4">
        <v>3</v>
      </c>
    </row>
    <row r="5" spans="1:12">
      <c r="A5">
        <v>3</v>
      </c>
      <c r="B5">
        <v>19</v>
      </c>
      <c r="C5">
        <v>3</v>
      </c>
      <c r="D5">
        <v>3</v>
      </c>
      <c r="E5">
        <v>18</v>
      </c>
      <c r="F5">
        <v>1</v>
      </c>
      <c r="G5">
        <v>3</v>
      </c>
      <c r="H5">
        <v>13</v>
      </c>
      <c r="I5">
        <v>0</v>
      </c>
      <c r="K5">
        <v>20</v>
      </c>
      <c r="L5">
        <v>0</v>
      </c>
    </row>
    <row r="6" spans="1:12">
      <c r="A6">
        <v>4</v>
      </c>
      <c r="B6">
        <v>19</v>
      </c>
      <c r="C6">
        <v>0</v>
      </c>
      <c r="D6">
        <v>3</v>
      </c>
      <c r="E6">
        <v>17</v>
      </c>
      <c r="F6">
        <v>1</v>
      </c>
      <c r="G6">
        <v>1</v>
      </c>
      <c r="H6">
        <v>12</v>
      </c>
      <c r="K6">
        <v>20</v>
      </c>
    </row>
    <row r="7" spans="1:12">
      <c r="A7">
        <v>5</v>
      </c>
      <c r="B7">
        <v>19</v>
      </c>
      <c r="D7">
        <v>3</v>
      </c>
      <c r="E7">
        <v>17</v>
      </c>
      <c r="F7">
        <v>1</v>
      </c>
      <c r="G7">
        <v>1</v>
      </c>
      <c r="H7">
        <v>12</v>
      </c>
      <c r="K7">
        <v>19</v>
      </c>
    </row>
    <row r="8" spans="1:12">
      <c r="A8">
        <v>6</v>
      </c>
      <c r="B8">
        <v>19</v>
      </c>
      <c r="D8">
        <v>2</v>
      </c>
      <c r="E8">
        <v>17</v>
      </c>
      <c r="F8">
        <v>1</v>
      </c>
      <c r="G8">
        <v>1</v>
      </c>
      <c r="H8">
        <v>12</v>
      </c>
      <c r="K8">
        <v>19</v>
      </c>
    </row>
    <row r="9" spans="1:12">
      <c r="A9">
        <v>7</v>
      </c>
      <c r="B9">
        <v>19</v>
      </c>
      <c r="D9">
        <v>0</v>
      </c>
      <c r="E9">
        <v>17</v>
      </c>
      <c r="F9">
        <v>1</v>
      </c>
      <c r="G9">
        <v>1</v>
      </c>
      <c r="H9">
        <v>10</v>
      </c>
      <c r="K9">
        <v>18</v>
      </c>
    </row>
    <row r="10" spans="1:12" s="1" customFormat="1">
      <c r="A10" s="1">
        <v>8</v>
      </c>
      <c r="B10" s="1">
        <v>19</v>
      </c>
      <c r="E10" s="1">
        <v>17</v>
      </c>
      <c r="F10">
        <v>1</v>
      </c>
      <c r="G10">
        <v>1</v>
      </c>
      <c r="H10" s="1">
        <v>10</v>
      </c>
      <c r="K10" s="1">
        <v>18</v>
      </c>
    </row>
    <row r="12" spans="1:12">
      <c r="A12" t="s">
        <v>0</v>
      </c>
      <c r="B12" t="s">
        <v>1</v>
      </c>
      <c r="C12" t="s">
        <v>2</v>
      </c>
      <c r="E12" t="s">
        <v>3</v>
      </c>
      <c r="F12" t="s">
        <v>4</v>
      </c>
      <c r="H12" t="s">
        <v>5</v>
      </c>
      <c r="I12" t="s">
        <v>6</v>
      </c>
      <c r="K12" t="s">
        <v>15</v>
      </c>
      <c r="L12" t="s">
        <v>7</v>
      </c>
    </row>
    <row r="13" spans="1:12">
      <c r="A13">
        <v>0</v>
      </c>
      <c r="B13">
        <f>B2/20*100</f>
        <v>100</v>
      </c>
      <c r="C13">
        <f>C2/9*100</f>
        <v>100</v>
      </c>
      <c r="D13">
        <f>D2/16*100</f>
        <v>100</v>
      </c>
      <c r="E13">
        <f>E2/20*100</f>
        <v>100</v>
      </c>
      <c r="F13">
        <f>F2/17*100</f>
        <v>100</v>
      </c>
      <c r="G13">
        <f>G2/23*100</f>
        <v>100</v>
      </c>
      <c r="H13">
        <f>H2/15*100</f>
        <v>100</v>
      </c>
      <c r="I13">
        <f>I2/16*100</f>
        <v>100</v>
      </c>
      <c r="K13">
        <f>K2/20*100</f>
        <v>100</v>
      </c>
      <c r="L13">
        <f>L2/13*100</f>
        <v>100</v>
      </c>
    </row>
    <row r="14" spans="1:12">
      <c r="A14">
        <v>1</v>
      </c>
      <c r="B14">
        <f t="shared" ref="B14:B21" si="0">B3/20*100</f>
        <v>100</v>
      </c>
      <c r="C14">
        <f t="shared" ref="C14:C17" si="1">C3/9*100</f>
        <v>100</v>
      </c>
      <c r="D14">
        <f t="shared" ref="D14:D20" si="2">D3/16*100</f>
        <v>100</v>
      </c>
      <c r="E14">
        <f t="shared" ref="E14:E21" si="3">E3/20*100</f>
        <v>100</v>
      </c>
      <c r="F14">
        <f t="shared" ref="F14:F21" si="4">F3/17*100</f>
        <v>100</v>
      </c>
      <c r="G14">
        <f t="shared" ref="G14:G21" si="5">G3/23*100</f>
        <v>100</v>
      </c>
      <c r="H14">
        <f t="shared" ref="H14:H21" si="6">H3/15*100</f>
        <v>93.333333333333329</v>
      </c>
      <c r="I14">
        <f t="shared" ref="I14:I17" si="7">I3/16*100</f>
        <v>100</v>
      </c>
      <c r="K14">
        <f t="shared" ref="K14:K21" si="8">K3/20*100</f>
        <v>100</v>
      </c>
      <c r="L14">
        <f t="shared" ref="L14:L16" si="9">L3/13*100</f>
        <v>100</v>
      </c>
    </row>
    <row r="15" spans="1:12">
      <c r="A15">
        <v>2</v>
      </c>
      <c r="B15">
        <f t="shared" si="0"/>
        <v>100</v>
      </c>
      <c r="C15">
        <f t="shared" si="1"/>
        <v>55.555555555555557</v>
      </c>
      <c r="D15">
        <f t="shared" si="2"/>
        <v>93.75</v>
      </c>
      <c r="E15">
        <f t="shared" si="3"/>
        <v>95</v>
      </c>
      <c r="F15">
        <f t="shared" si="4"/>
        <v>82.35294117647058</v>
      </c>
      <c r="G15">
        <f t="shared" si="5"/>
        <v>100</v>
      </c>
      <c r="H15">
        <f t="shared" si="6"/>
        <v>93.333333333333329</v>
      </c>
      <c r="I15">
        <f t="shared" si="7"/>
        <v>18.75</v>
      </c>
      <c r="K15">
        <f t="shared" si="8"/>
        <v>100</v>
      </c>
      <c r="L15">
        <f t="shared" si="9"/>
        <v>23.076923076923077</v>
      </c>
    </row>
    <row r="16" spans="1:12">
      <c r="A16">
        <v>3</v>
      </c>
      <c r="B16">
        <f t="shared" si="0"/>
        <v>95</v>
      </c>
      <c r="C16">
        <f t="shared" si="1"/>
        <v>33.333333333333329</v>
      </c>
      <c r="D16">
        <f t="shared" si="2"/>
        <v>18.75</v>
      </c>
      <c r="E16">
        <f t="shared" si="3"/>
        <v>90</v>
      </c>
      <c r="F16">
        <f t="shared" si="4"/>
        <v>5.8823529411764701</v>
      </c>
      <c r="G16">
        <f t="shared" si="5"/>
        <v>13.043478260869565</v>
      </c>
      <c r="H16">
        <f t="shared" si="6"/>
        <v>86.666666666666671</v>
      </c>
      <c r="I16">
        <f t="shared" si="7"/>
        <v>0</v>
      </c>
      <c r="K16">
        <f t="shared" si="8"/>
        <v>100</v>
      </c>
      <c r="L16">
        <f t="shared" si="9"/>
        <v>0</v>
      </c>
    </row>
    <row r="17" spans="1:12">
      <c r="A17">
        <v>4</v>
      </c>
      <c r="B17">
        <f t="shared" si="0"/>
        <v>95</v>
      </c>
      <c r="C17">
        <f t="shared" si="1"/>
        <v>0</v>
      </c>
      <c r="D17">
        <f t="shared" si="2"/>
        <v>18.75</v>
      </c>
      <c r="E17">
        <f t="shared" si="3"/>
        <v>85</v>
      </c>
      <c r="F17">
        <f t="shared" si="4"/>
        <v>5.8823529411764701</v>
      </c>
      <c r="G17">
        <f t="shared" si="5"/>
        <v>4.3478260869565215</v>
      </c>
      <c r="H17">
        <f t="shared" si="6"/>
        <v>80</v>
      </c>
      <c r="I17">
        <f t="shared" si="7"/>
        <v>0</v>
      </c>
      <c r="K17">
        <f t="shared" si="8"/>
        <v>100</v>
      </c>
    </row>
    <row r="18" spans="1:12">
      <c r="A18">
        <v>5</v>
      </c>
      <c r="B18">
        <f t="shared" si="0"/>
        <v>95</v>
      </c>
      <c r="D18">
        <f t="shared" si="2"/>
        <v>18.75</v>
      </c>
      <c r="E18">
        <f t="shared" si="3"/>
        <v>85</v>
      </c>
      <c r="F18">
        <f t="shared" si="4"/>
        <v>5.8823529411764701</v>
      </c>
      <c r="G18">
        <f t="shared" si="5"/>
        <v>4.3478260869565215</v>
      </c>
      <c r="H18">
        <f t="shared" si="6"/>
        <v>80</v>
      </c>
      <c r="K18">
        <f t="shared" si="8"/>
        <v>95</v>
      </c>
    </row>
    <row r="19" spans="1:12">
      <c r="A19">
        <v>6</v>
      </c>
      <c r="B19">
        <f t="shared" si="0"/>
        <v>95</v>
      </c>
      <c r="D19">
        <f t="shared" si="2"/>
        <v>12.5</v>
      </c>
      <c r="E19">
        <f t="shared" si="3"/>
        <v>85</v>
      </c>
      <c r="F19">
        <f t="shared" si="4"/>
        <v>5.8823529411764701</v>
      </c>
      <c r="G19">
        <f t="shared" si="5"/>
        <v>4.3478260869565215</v>
      </c>
      <c r="H19">
        <f t="shared" si="6"/>
        <v>80</v>
      </c>
      <c r="K19">
        <f t="shared" si="8"/>
        <v>95</v>
      </c>
    </row>
    <row r="20" spans="1:12">
      <c r="A20">
        <v>7</v>
      </c>
      <c r="B20">
        <f t="shared" si="0"/>
        <v>95</v>
      </c>
      <c r="D20">
        <f t="shared" si="2"/>
        <v>0</v>
      </c>
      <c r="E20">
        <f t="shared" si="3"/>
        <v>85</v>
      </c>
      <c r="F20">
        <f t="shared" si="4"/>
        <v>5.8823529411764701</v>
      </c>
      <c r="G20">
        <f t="shared" si="5"/>
        <v>4.3478260869565215</v>
      </c>
      <c r="H20">
        <f t="shared" si="6"/>
        <v>66.666666666666657</v>
      </c>
      <c r="K20">
        <f t="shared" si="8"/>
        <v>90</v>
      </c>
    </row>
    <row r="21" spans="1:12">
      <c r="A21" s="1">
        <v>8</v>
      </c>
      <c r="B21">
        <f t="shared" si="0"/>
        <v>95</v>
      </c>
      <c r="E21">
        <f t="shared" si="3"/>
        <v>85</v>
      </c>
      <c r="F21">
        <f t="shared" si="4"/>
        <v>5.8823529411764701</v>
      </c>
      <c r="G21">
        <f t="shared" si="5"/>
        <v>4.3478260869565215</v>
      </c>
      <c r="H21">
        <f t="shared" si="6"/>
        <v>66.666666666666657</v>
      </c>
      <c r="K21">
        <f t="shared" si="8"/>
        <v>90</v>
      </c>
    </row>
    <row r="22" spans="1:12" s="1" customFormat="1"/>
    <row r="24" spans="1:12">
      <c r="A24" t="s">
        <v>0</v>
      </c>
      <c r="B24" t="s">
        <v>8</v>
      </c>
      <c r="C24" t="s">
        <v>9</v>
      </c>
      <c r="E24" t="s">
        <v>13</v>
      </c>
      <c r="F24" t="s">
        <v>14</v>
      </c>
      <c r="H24" t="s">
        <v>10</v>
      </c>
      <c r="I24" t="s">
        <v>11</v>
      </c>
      <c r="K24" t="s">
        <v>16</v>
      </c>
      <c r="L24" t="s">
        <v>12</v>
      </c>
    </row>
    <row r="25" spans="1:12">
      <c r="A25">
        <v>0</v>
      </c>
      <c r="B25">
        <v>20</v>
      </c>
      <c r="C25">
        <v>12</v>
      </c>
      <c r="D25">
        <v>16</v>
      </c>
      <c r="E25">
        <v>20</v>
      </c>
      <c r="F25">
        <v>16</v>
      </c>
      <c r="G25">
        <v>16</v>
      </c>
      <c r="H25">
        <v>20</v>
      </c>
      <c r="I25">
        <v>19</v>
      </c>
      <c r="K25">
        <v>20</v>
      </c>
      <c r="L25">
        <v>12</v>
      </c>
    </row>
    <row r="26" spans="1:12">
      <c r="A26">
        <v>1</v>
      </c>
      <c r="B26">
        <v>20</v>
      </c>
      <c r="C26">
        <v>12</v>
      </c>
      <c r="D26">
        <v>15</v>
      </c>
      <c r="E26">
        <v>20</v>
      </c>
      <c r="F26">
        <v>15</v>
      </c>
      <c r="G26">
        <v>16</v>
      </c>
      <c r="H26">
        <v>20</v>
      </c>
      <c r="I26">
        <v>19</v>
      </c>
      <c r="K26">
        <v>20</v>
      </c>
      <c r="L26">
        <v>12</v>
      </c>
    </row>
    <row r="27" spans="1:12">
      <c r="A27">
        <v>2</v>
      </c>
      <c r="B27">
        <v>20</v>
      </c>
      <c r="C27">
        <v>8</v>
      </c>
      <c r="D27">
        <v>15</v>
      </c>
      <c r="E27">
        <v>19</v>
      </c>
      <c r="F27">
        <v>13</v>
      </c>
      <c r="G27">
        <v>15</v>
      </c>
      <c r="H27">
        <v>20</v>
      </c>
      <c r="I27">
        <v>8</v>
      </c>
      <c r="K27">
        <v>20</v>
      </c>
      <c r="L27">
        <v>12</v>
      </c>
    </row>
    <row r="28" spans="1:12">
      <c r="A28">
        <v>3</v>
      </c>
      <c r="B28">
        <v>19</v>
      </c>
      <c r="C28">
        <v>2</v>
      </c>
      <c r="D28">
        <v>3</v>
      </c>
      <c r="E28">
        <v>19</v>
      </c>
      <c r="F28">
        <v>1</v>
      </c>
      <c r="G28">
        <v>0</v>
      </c>
      <c r="H28">
        <v>19</v>
      </c>
      <c r="I28">
        <v>0</v>
      </c>
      <c r="K28">
        <v>20</v>
      </c>
      <c r="L28">
        <v>8</v>
      </c>
    </row>
    <row r="29" spans="1:12">
      <c r="A29">
        <v>4</v>
      </c>
      <c r="B29">
        <v>18</v>
      </c>
      <c r="C29">
        <v>0</v>
      </c>
      <c r="D29">
        <v>1</v>
      </c>
      <c r="E29">
        <v>19</v>
      </c>
      <c r="F29">
        <v>1</v>
      </c>
      <c r="H29">
        <v>19</v>
      </c>
      <c r="K29">
        <v>20</v>
      </c>
      <c r="L29">
        <v>8</v>
      </c>
    </row>
    <row r="30" spans="1:12">
      <c r="A30">
        <v>5</v>
      </c>
      <c r="B30">
        <v>18</v>
      </c>
      <c r="D30">
        <v>0</v>
      </c>
      <c r="E30">
        <v>18</v>
      </c>
      <c r="F30">
        <v>1</v>
      </c>
      <c r="H30">
        <v>18</v>
      </c>
      <c r="K30">
        <v>20</v>
      </c>
      <c r="L30">
        <v>8</v>
      </c>
    </row>
    <row r="31" spans="1:12">
      <c r="A31">
        <v>6</v>
      </c>
      <c r="B31">
        <v>16</v>
      </c>
      <c r="E31">
        <v>18</v>
      </c>
      <c r="F31">
        <v>1</v>
      </c>
      <c r="H31">
        <v>18</v>
      </c>
      <c r="K31">
        <v>20</v>
      </c>
      <c r="L31">
        <v>7</v>
      </c>
    </row>
    <row r="32" spans="1:12">
      <c r="A32">
        <v>7</v>
      </c>
      <c r="B32">
        <v>16</v>
      </c>
      <c r="E32">
        <v>18</v>
      </c>
      <c r="F32">
        <v>1</v>
      </c>
      <c r="H32">
        <v>18</v>
      </c>
      <c r="K32">
        <v>20</v>
      </c>
      <c r="L32">
        <v>7</v>
      </c>
    </row>
    <row r="33" spans="1:13">
      <c r="A33" s="1">
        <v>8</v>
      </c>
      <c r="B33" s="1">
        <v>16</v>
      </c>
      <c r="C33" s="1"/>
      <c r="D33" s="1"/>
      <c r="E33" s="1">
        <v>18</v>
      </c>
      <c r="F33">
        <v>1</v>
      </c>
      <c r="G33" s="1"/>
      <c r="H33" s="1">
        <v>17</v>
      </c>
      <c r="I33" s="1"/>
      <c r="J33" s="1"/>
      <c r="K33">
        <v>20</v>
      </c>
      <c r="L33" s="1">
        <v>5</v>
      </c>
      <c r="M33" s="1"/>
    </row>
    <row r="35" spans="1:13">
      <c r="A35" t="s">
        <v>0</v>
      </c>
      <c r="B35" t="s">
        <v>8</v>
      </c>
      <c r="C35" t="s">
        <v>9</v>
      </c>
      <c r="E35" t="s">
        <v>13</v>
      </c>
      <c r="F35" t="s">
        <v>14</v>
      </c>
      <c r="H35" t="s">
        <v>10</v>
      </c>
      <c r="I35" t="s">
        <v>11</v>
      </c>
      <c r="K35" t="s">
        <v>16</v>
      </c>
      <c r="L35" t="s">
        <v>12</v>
      </c>
    </row>
    <row r="36" spans="1:13">
      <c r="A36">
        <v>0</v>
      </c>
      <c r="B36">
        <f>B25/20*100</f>
        <v>100</v>
      </c>
      <c r="C36">
        <f>C25/12*100</f>
        <v>100</v>
      </c>
      <c r="D36">
        <f>D25/16*100</f>
        <v>100</v>
      </c>
      <c r="E36">
        <f t="shared" ref="C36:K36" si="10">E25/20*100</f>
        <v>100</v>
      </c>
      <c r="F36">
        <f>F25/16*100</f>
        <v>100</v>
      </c>
      <c r="G36">
        <f>G25/16*100</f>
        <v>100</v>
      </c>
      <c r="H36">
        <f t="shared" si="10"/>
        <v>100</v>
      </c>
      <c r="I36">
        <f>I25/19*100</f>
        <v>100</v>
      </c>
      <c r="K36">
        <f t="shared" si="10"/>
        <v>100</v>
      </c>
      <c r="L36">
        <f>L25/12*100</f>
        <v>100</v>
      </c>
    </row>
    <row r="37" spans="1:13">
      <c r="A37">
        <v>1</v>
      </c>
      <c r="B37">
        <f t="shared" ref="B37:K37" si="11">B26/20*100</f>
        <v>100</v>
      </c>
      <c r="C37">
        <f t="shared" ref="C37:C40" si="12">C26/12*100</f>
        <v>100</v>
      </c>
      <c r="D37">
        <f t="shared" ref="D37:D41" si="13">D26/16*100</f>
        <v>93.75</v>
      </c>
      <c r="E37">
        <f t="shared" ref="E37" si="14">E26/20*100</f>
        <v>100</v>
      </c>
      <c r="F37">
        <f t="shared" ref="F37:G37" si="15">F26/16*100</f>
        <v>93.75</v>
      </c>
      <c r="G37">
        <f t="shared" si="15"/>
        <v>100</v>
      </c>
      <c r="H37">
        <f t="shared" si="11"/>
        <v>100</v>
      </c>
      <c r="I37">
        <f t="shared" ref="I37:I40" si="16">I26/19*100</f>
        <v>100</v>
      </c>
      <c r="K37">
        <f t="shared" si="11"/>
        <v>100</v>
      </c>
      <c r="L37">
        <f t="shared" ref="L37:L44" si="17">L26/12*100</f>
        <v>100</v>
      </c>
    </row>
    <row r="38" spans="1:13">
      <c r="A38">
        <v>2</v>
      </c>
      <c r="B38">
        <f t="shared" ref="B38:K38" si="18">B27/20*100</f>
        <v>100</v>
      </c>
      <c r="C38">
        <f t="shared" si="12"/>
        <v>66.666666666666657</v>
      </c>
      <c r="D38">
        <f t="shared" si="13"/>
        <v>93.75</v>
      </c>
      <c r="E38">
        <f t="shared" ref="E38" si="19">E27/20*100</f>
        <v>95</v>
      </c>
      <c r="F38">
        <f t="shared" ref="F38:G38" si="20">F27/16*100</f>
        <v>81.25</v>
      </c>
      <c r="G38">
        <f t="shared" si="20"/>
        <v>93.75</v>
      </c>
      <c r="H38">
        <f t="shared" si="18"/>
        <v>100</v>
      </c>
      <c r="I38">
        <f t="shared" si="16"/>
        <v>42.105263157894733</v>
      </c>
      <c r="K38">
        <f t="shared" si="18"/>
        <v>100</v>
      </c>
      <c r="L38">
        <f t="shared" si="17"/>
        <v>100</v>
      </c>
    </row>
    <row r="39" spans="1:13">
      <c r="A39">
        <v>3</v>
      </c>
      <c r="B39">
        <f t="shared" ref="B39:K39" si="21">B28/20*100</f>
        <v>95</v>
      </c>
      <c r="C39">
        <f t="shared" si="12"/>
        <v>16.666666666666664</v>
      </c>
      <c r="D39">
        <f t="shared" si="13"/>
        <v>18.75</v>
      </c>
      <c r="E39">
        <f t="shared" ref="E39" si="22">E28/20*100</f>
        <v>95</v>
      </c>
      <c r="F39">
        <f t="shared" ref="F39:G39" si="23">F28/16*100</f>
        <v>6.25</v>
      </c>
      <c r="G39">
        <f t="shared" si="23"/>
        <v>0</v>
      </c>
      <c r="H39">
        <f t="shared" si="21"/>
        <v>95</v>
      </c>
      <c r="I39">
        <f t="shared" si="16"/>
        <v>0</v>
      </c>
      <c r="K39">
        <f t="shared" si="21"/>
        <v>100</v>
      </c>
      <c r="L39">
        <f t="shared" si="17"/>
        <v>66.666666666666657</v>
      </c>
    </row>
    <row r="40" spans="1:13">
      <c r="A40">
        <v>4</v>
      </c>
      <c r="B40">
        <f t="shared" ref="B40:K40" si="24">B29/20*100</f>
        <v>90</v>
      </c>
      <c r="C40">
        <f t="shared" si="12"/>
        <v>0</v>
      </c>
      <c r="D40">
        <f t="shared" si="13"/>
        <v>6.25</v>
      </c>
      <c r="E40">
        <f t="shared" ref="E40" si="25">E29/20*100</f>
        <v>95</v>
      </c>
      <c r="F40">
        <f t="shared" ref="F40:G40" si="26">F29/16*100</f>
        <v>6.25</v>
      </c>
      <c r="H40">
        <f t="shared" si="24"/>
        <v>95</v>
      </c>
      <c r="K40">
        <f t="shared" si="24"/>
        <v>100</v>
      </c>
      <c r="L40">
        <f t="shared" si="17"/>
        <v>66.666666666666657</v>
      </c>
    </row>
    <row r="41" spans="1:13">
      <c r="A41">
        <v>5</v>
      </c>
      <c r="B41">
        <f t="shared" ref="B41:K41" si="27">B30/20*100</f>
        <v>90</v>
      </c>
      <c r="D41">
        <f t="shared" si="13"/>
        <v>0</v>
      </c>
      <c r="E41">
        <f t="shared" ref="E41" si="28">E30/20*100</f>
        <v>90</v>
      </c>
      <c r="F41">
        <f t="shared" ref="F41:G41" si="29">F30/16*100</f>
        <v>6.25</v>
      </c>
      <c r="H41">
        <f t="shared" si="27"/>
        <v>90</v>
      </c>
      <c r="K41">
        <f t="shared" si="27"/>
        <v>100</v>
      </c>
      <c r="L41">
        <f t="shared" si="17"/>
        <v>66.666666666666657</v>
      </c>
    </row>
    <row r="42" spans="1:13">
      <c r="A42">
        <v>6</v>
      </c>
      <c r="B42">
        <f t="shared" ref="B42:K42" si="30">B31/20*100</f>
        <v>80</v>
      </c>
      <c r="D42">
        <f t="shared" si="30"/>
        <v>0</v>
      </c>
      <c r="E42">
        <f t="shared" si="30"/>
        <v>90</v>
      </c>
      <c r="F42">
        <f t="shared" ref="F42:G42" si="31">F31/16*100</f>
        <v>6.25</v>
      </c>
      <c r="H42">
        <f t="shared" si="30"/>
        <v>90</v>
      </c>
      <c r="K42">
        <f t="shared" si="30"/>
        <v>100</v>
      </c>
      <c r="L42">
        <f t="shared" si="17"/>
        <v>58.333333333333336</v>
      </c>
    </row>
    <row r="43" spans="1:13">
      <c r="A43">
        <v>7</v>
      </c>
      <c r="B43">
        <f t="shared" ref="B43:K43" si="32">B32/20*100</f>
        <v>80</v>
      </c>
      <c r="D43">
        <f t="shared" si="32"/>
        <v>0</v>
      </c>
      <c r="E43">
        <f t="shared" si="32"/>
        <v>90</v>
      </c>
      <c r="F43">
        <f t="shared" ref="F43:G43" si="33">F32/16*100</f>
        <v>6.25</v>
      </c>
      <c r="H43">
        <f t="shared" si="32"/>
        <v>90</v>
      </c>
      <c r="K43">
        <f t="shared" si="32"/>
        <v>100</v>
      </c>
      <c r="L43">
        <f t="shared" si="17"/>
        <v>58.333333333333336</v>
      </c>
    </row>
    <row r="44" spans="1:13">
      <c r="A44" s="1">
        <v>8</v>
      </c>
      <c r="B44">
        <f t="shared" ref="B44:K44" si="34">B33/20*100</f>
        <v>80</v>
      </c>
      <c r="D44">
        <f t="shared" si="34"/>
        <v>0</v>
      </c>
      <c r="E44">
        <f t="shared" si="34"/>
        <v>90</v>
      </c>
      <c r="F44">
        <f t="shared" ref="F44:G44" si="35">F33/16*100</f>
        <v>6.25</v>
      </c>
      <c r="H44">
        <f t="shared" si="34"/>
        <v>85</v>
      </c>
      <c r="K44">
        <f t="shared" si="34"/>
        <v>100</v>
      </c>
      <c r="L44">
        <f t="shared" si="17"/>
        <v>41.666666666666671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2017-09-25T02:08:37Z</dcterms:created>
  <dcterms:modified xsi:type="dcterms:W3CDTF">2017-09-25T03:52:22Z</dcterms:modified>
</cp:coreProperties>
</file>